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55"/>
  </bookViews>
  <sheets>
    <sheet name="Posayin 2022  II pul " sheetId="20" r:id="rId1"/>
  </sheets>
  <definedNames>
    <definedName name="_xlnm.Print_Area" localSheetId="0">'Posayin 2022  II pul '!$A$1:$G$70</definedName>
  </definedNames>
  <calcPr calcId="124519"/>
</workbook>
</file>

<file path=xl/calcChain.xml><?xml version="1.0" encoding="utf-8"?>
<calcChain xmlns="http://schemas.openxmlformats.org/spreadsheetml/2006/main">
  <c r="F60" i="20"/>
  <c r="G60"/>
  <c r="D60"/>
  <c r="M54"/>
  <c r="L54"/>
  <c r="K54"/>
  <c r="J54"/>
  <c r="C54"/>
  <c r="C45"/>
  <c r="G57"/>
  <c r="F57"/>
  <c r="E57"/>
  <c r="E60" s="1"/>
  <c r="D57"/>
  <c r="M56"/>
  <c r="L56"/>
  <c r="K56"/>
  <c r="J56"/>
  <c r="C56"/>
  <c r="M55"/>
  <c r="L55"/>
  <c r="K55"/>
  <c r="J55"/>
  <c r="C55"/>
  <c r="M53"/>
  <c r="L53"/>
  <c r="K53"/>
  <c r="J53"/>
  <c r="C53"/>
  <c r="M52"/>
  <c r="L52"/>
  <c r="K52"/>
  <c r="J52"/>
  <c r="C52"/>
  <c r="M51"/>
  <c r="L51"/>
  <c r="K51"/>
  <c r="J51"/>
  <c r="C51"/>
  <c r="M50"/>
  <c r="L50"/>
  <c r="K50"/>
  <c r="J50"/>
  <c r="C50"/>
  <c r="M49"/>
  <c r="L49"/>
  <c r="K49"/>
  <c r="J49"/>
  <c r="C49"/>
  <c r="M48"/>
  <c r="L48"/>
  <c r="K48"/>
  <c r="J48"/>
  <c r="C48"/>
  <c r="M47"/>
  <c r="L47"/>
  <c r="K47"/>
  <c r="J47"/>
  <c r="C47"/>
  <c r="M46"/>
  <c r="L46"/>
  <c r="K46"/>
  <c r="J46"/>
  <c r="C46"/>
  <c r="M45"/>
  <c r="L45"/>
  <c r="K45"/>
  <c r="J45"/>
  <c r="M44"/>
  <c r="L44"/>
  <c r="K44"/>
  <c r="J44"/>
  <c r="C44"/>
  <c r="M43"/>
  <c r="L43"/>
  <c r="K43"/>
  <c r="J43"/>
  <c r="C43"/>
  <c r="M42"/>
  <c r="L42"/>
  <c r="K42"/>
  <c r="J42"/>
  <c r="C42"/>
  <c r="M41"/>
  <c r="L41"/>
  <c r="K41"/>
  <c r="J41"/>
  <c r="C41"/>
  <c r="M40"/>
  <c r="L40"/>
  <c r="K40"/>
  <c r="J40"/>
  <c r="C40"/>
  <c r="M39"/>
  <c r="L39"/>
  <c r="K39"/>
  <c r="J39"/>
  <c r="C39"/>
  <c r="M38"/>
  <c r="L38"/>
  <c r="K38"/>
  <c r="J38"/>
  <c r="C38"/>
  <c r="M37"/>
  <c r="L37"/>
  <c r="K37"/>
  <c r="J37"/>
  <c r="C37"/>
  <c r="M36"/>
  <c r="L36"/>
  <c r="K36"/>
  <c r="J36"/>
  <c r="C36"/>
  <c r="M35"/>
  <c r="L35"/>
  <c r="K35"/>
  <c r="J35"/>
  <c r="C35"/>
  <c r="M34"/>
  <c r="L34"/>
  <c r="K34"/>
  <c r="J34"/>
  <c r="C34"/>
  <c r="M33"/>
  <c r="L33"/>
  <c r="K33"/>
  <c r="J33"/>
  <c r="C33"/>
  <c r="M32"/>
  <c r="L32"/>
  <c r="K32"/>
  <c r="J32"/>
  <c r="C32"/>
  <c r="M31"/>
  <c r="L31"/>
  <c r="K31"/>
  <c r="J31"/>
  <c r="C31"/>
  <c r="M30"/>
  <c r="L30"/>
  <c r="K30"/>
  <c r="J30"/>
  <c r="C30"/>
  <c r="M29"/>
  <c r="L29"/>
  <c r="K29"/>
  <c r="J29"/>
  <c r="C29"/>
  <c r="M28"/>
  <c r="L28"/>
  <c r="K28"/>
  <c r="J28"/>
  <c r="C28"/>
  <c r="M27"/>
  <c r="L27"/>
  <c r="K27"/>
  <c r="J27"/>
  <c r="C27"/>
  <c r="M26"/>
  <c r="L26"/>
  <c r="K26"/>
  <c r="J26"/>
  <c r="C26"/>
  <c r="M25"/>
  <c r="L25"/>
  <c r="K25"/>
  <c r="J25"/>
  <c r="C25"/>
  <c r="M24"/>
  <c r="L24"/>
  <c r="K24"/>
  <c r="J24"/>
  <c r="C24"/>
  <c r="M23"/>
  <c r="L23"/>
  <c r="K23"/>
  <c r="J23"/>
  <c r="C23"/>
  <c r="M22"/>
  <c r="L22"/>
  <c r="K22"/>
  <c r="J22"/>
  <c r="C22"/>
  <c r="M21"/>
  <c r="L21"/>
  <c r="K21"/>
  <c r="J21"/>
  <c r="C21"/>
  <c r="M20"/>
  <c r="L20"/>
  <c r="K20"/>
  <c r="J20"/>
  <c r="C20"/>
  <c r="M19"/>
  <c r="L19"/>
  <c r="K19"/>
  <c r="J19"/>
  <c r="C19"/>
  <c r="M18"/>
  <c r="L18"/>
  <c r="K18"/>
  <c r="J18"/>
  <c r="C18"/>
  <c r="M17"/>
  <c r="L17"/>
  <c r="K17"/>
  <c r="J17"/>
  <c r="C17"/>
  <c r="M16"/>
  <c r="L16"/>
  <c r="K16"/>
  <c r="J16"/>
  <c r="C16"/>
  <c r="M15"/>
  <c r="L15"/>
  <c r="K15"/>
  <c r="J15"/>
  <c r="C15"/>
  <c r="M14"/>
  <c r="L14"/>
  <c r="K14"/>
  <c r="J14"/>
  <c r="C14"/>
  <c r="M13"/>
  <c r="L13"/>
  <c r="K13"/>
  <c r="J13"/>
  <c r="C13"/>
  <c r="M12"/>
  <c r="L12"/>
  <c r="K12"/>
  <c r="J12"/>
  <c r="C12"/>
  <c r="J57" l="1"/>
  <c r="M57"/>
  <c r="L57"/>
  <c r="C57"/>
  <c r="K57"/>
  <c r="C60"/>
  <c r="N57" l="1"/>
</calcChain>
</file>

<file path=xl/sharedStrings.xml><?xml version="1.0" encoding="utf-8"?>
<sst xmlns="http://schemas.openxmlformats.org/spreadsheetml/2006/main" count="68" uniqueCount="67">
  <si>
    <t>Ð/Ñ</t>
  </si>
  <si>
    <t>öáÕáóÝ»ñÇ ³Ýí³ÝáõÙÁ</t>
  </si>
  <si>
    <t>ØÇÝã¨ 5Ù2</t>
  </si>
  <si>
    <t>îÇ·ñ³ÝÛ³Ý ÷áÕ.</t>
  </si>
  <si>
    <t>Ü³Éµ³Ý¹Û³Ý ÷áÕ.</t>
  </si>
  <si>
    <t>ê. ¶ñÇ·áñÛ³Ý ÷áÕ.</t>
  </si>
  <si>
    <t>ØÑ»ñ ØÏñïãÛ³Ý  ÷áÕ.</t>
  </si>
  <si>
    <t>Ø»ù»Ý³í³ñÝ»ñÇ  ÷áÕ.</t>
  </si>
  <si>
    <t>²Õ³Û³Ý  ÷áÕ.</t>
  </si>
  <si>
    <t>ä. ê¨³ÏÇ   ÷áÕ.</t>
  </si>
  <si>
    <t>îñ¹³ï Ö³ñï³ñ³å»ïÇ ÷áÕ.</t>
  </si>
  <si>
    <t>¸áõ¹ÏáÛÇ  ÷áÕ.</t>
  </si>
  <si>
    <t>â³ñ»ÝóÇ  ÷áÕ.</t>
  </si>
  <si>
    <t>Ø³ÝáõßÛ³Ý   ÷áÕ.</t>
  </si>
  <si>
    <t>Â»ïã»ñÇ   ÷áÕ.</t>
  </si>
  <si>
    <t xml:space="preserve">²íëïñÇ³Ï³Ý Ã³Õ³Ù³ëÇ ÷áÕáóÝ»ñ </t>
  </si>
  <si>
    <t>Ընդամենը մ2</t>
  </si>
  <si>
    <t>ØÇÝã¨      25Ù2</t>
  </si>
  <si>
    <t>Այդ թվում  խճով մ2</t>
  </si>
  <si>
    <t>Այդ թվում առաÝց խÇ× մ2</t>
  </si>
  <si>
    <t>²ËáõñÛ³ÝÇ Ë×áõÕÇ</t>
  </si>
  <si>
    <t>´³Õñ³ÙÛ³Ý  ÷áÕ.</t>
  </si>
  <si>
    <t>È³½áÛÇ  ÷áÕ.</t>
  </si>
  <si>
    <t>Ð³Ùµ³ñÓáõÙÛ³Ý ÷áÕ</t>
  </si>
  <si>
    <t>â»ñ³½Ç ÷áÕ.</t>
  </si>
  <si>
    <t>äéáßÛ³Ý ÷áÕ.</t>
  </si>
  <si>
    <t>´áõÉí³ñ³ÛÇÝ ÷áÕ.</t>
  </si>
  <si>
    <t>ÎáßïáÛ³Ý  ÷áÕ.</t>
  </si>
  <si>
    <t>Æë³Ñ³ÏÛ³Ý  ÷áÕ.</t>
  </si>
  <si>
    <t>ÀÝ¹³Ù»ÝÁ</t>
  </si>
  <si>
    <t>ØÇÝã¨        25Ù2</t>
  </si>
  <si>
    <t>Â³Ù³ÝÛ³Ý ÷áÕ.</t>
  </si>
  <si>
    <t>Þã»¹ñÇÝÇ ÷áÕ.</t>
  </si>
  <si>
    <t>Þ³ñ³ î³ÉÛ³Ý ÷áÕ.</t>
  </si>
  <si>
    <t>Ø³É³Û³ ¼»ÙÉÛ³ ï³ÝáÕ ×³Ý³å³ñÑ</t>
  </si>
  <si>
    <t>´³·ñ³ïáõÝÛ³ó Ññ³å³ñ³Ï</t>
  </si>
  <si>
    <t>ÞÇñí³Ý½³¹»Ç ÷áÕ.</t>
  </si>
  <si>
    <t xml:space="preserve">Ø³½Ù³ÝÛ³Ý ÷áÕ. (¶áñÏÇ ÷áÕ-Çó îÇ·ñ³Ý Ø»Í ÷áÕ.) </t>
  </si>
  <si>
    <t>º/· ³í³Ý Ê³ã³ïñÛ³Ý ÷áÕ.</t>
  </si>
  <si>
    <t>². ¶³ÉëïÛ³Ý</t>
  </si>
  <si>
    <t xml:space="preserve">Ø³¹áÛ³Ý ÷áÕ. (î»ñÛ³Ý ÷áÕ-Çó îÇ·ñ³Ý Ø»Í ÷áÕ.) </t>
  </si>
  <si>
    <t>Ð. ØËÇÃ³ñÛ³Ý</t>
  </si>
  <si>
    <t>¸. Ð³ñáõÃÛáõÝÛ³Ý</t>
  </si>
  <si>
    <r>
      <t xml:space="preserve"> 2022թ. Գյումրի քաղաքի փողոցների և հրապարակների  երթևեկելի մաս</t>
    </r>
    <r>
      <rPr>
        <sz val="12"/>
        <color theme="1"/>
        <rFont val="Arial Armenian"/>
        <family val="2"/>
      </rPr>
      <t xml:space="preserve">áõÙ </t>
    </r>
    <r>
      <rPr>
        <sz val="14"/>
        <color theme="1"/>
        <rFont val="Arial Armenian"/>
        <family val="2"/>
      </rPr>
      <t xml:space="preserve">ասֆալտաբետոնե ծածկույթի փոսային նորոգման աշխատանքներÇ Ï³ï³ñÙ³Ý                                                                                                                       </t>
    </r>
    <r>
      <rPr>
        <sz val="18"/>
        <color theme="1"/>
        <rFont val="Arial Armenian"/>
        <family val="2"/>
      </rPr>
      <t xml:space="preserve">Ìñ³·Çñ </t>
    </r>
    <r>
      <rPr>
        <sz val="14"/>
        <color theme="1"/>
        <rFont val="Arial Armenian"/>
        <family val="2"/>
      </rPr>
      <t xml:space="preserve">                        </t>
    </r>
  </si>
  <si>
    <t xml:space="preserve">ØÛ³ëÝÇÏÛ³Ý  ÷áÕ.  </t>
  </si>
  <si>
    <t>È³É³Û³ÝÇó 2-ñ¹ ·»ñ»½Ù³Ý³ïáõÝ ï³ÝáÕ ×³Ý³å³ñÑ</t>
  </si>
  <si>
    <t xml:space="preserve">æÇí³ÝÇ  ÷áÕ.  (²É»ù Ø³ÝáõÏÛ³ÝÇó  î»ñÛ³Ý ÷áÕ.) </t>
  </si>
  <si>
    <t xml:space="preserve">êå³Ý¹³ñÛ³Ý  ÷áÕ. (ì³ñ¹³Ý³Ýó Ññå-Çó Øáõë³Û»ÉÛ³Ý ÷áÕ.) </t>
  </si>
  <si>
    <t xml:space="preserve">ÔáõÏ³ëÛ³Ý   ÷áÕ.  (èáõëÃ³í»ÉÇ ÷áÕ-Çó  î»ñÛ³Ý ÷áÕ.) </t>
  </si>
  <si>
    <t>Ð³ÕÃ³Ý³ÏÇ åáÕ.</t>
  </si>
  <si>
    <t xml:space="preserve">Ø³ïÝÇßÛ³Ý    ÷áÕ.  (¶áñÏÇ ÷áÕ-Çó èáõëÃ³í»ÉÇ ÷áÕ..) </t>
  </si>
  <si>
    <t>ì. Ê³ã³ïñÛ³Ý ÷áÕ.</t>
  </si>
  <si>
    <t>Î³ÙáÛÇ ÷áÕ.</t>
  </si>
  <si>
    <t>Ø³ñ³ïÇ ÷áÕ.</t>
  </si>
  <si>
    <t>ê. æ³ÝáÛ³Ý</t>
  </si>
  <si>
    <t xml:space="preserve">Ð³ÏáµÛ³Ý   ÷áÕ. (ÞÇñ³½ ÷áÕ-Çó â»ñ³½ ÷áÕ.) </t>
  </si>
  <si>
    <t xml:space="preserve">¶ÛáõÙñáõ Ñ³Ù³ÛÝù³å»ï³ñ³ÝÇ
 ´Î ¨ ÞØä µ³ÅÝÇ å»ïª                                               </t>
  </si>
  <si>
    <t>ÜáõÛÝ µ³ÅÝÇ      å»ïÇ
 ï»Õ³Ï³Éª</t>
  </si>
  <si>
    <t>³é³ç³ï³ñ  Ù³ëÝ³·»ï ª</t>
  </si>
  <si>
    <t>ú¹³Ý³í³Ï³Û³ÝÇ 
×³Ý³å³ñÑ</t>
  </si>
  <si>
    <t>÷áñÓ³·»ï ª</t>
  </si>
  <si>
    <t xml:space="preserve"> ÀÝ¹Ñ³ÝáõñÇ  ³ñÅ»ùÁ
 (Ñ³½. ¹ñ³Ù) -</t>
  </si>
  <si>
    <t>ØÇ³íáñÇ Ý³Ë³Ñ³ßí³ÛÇÝ 
³ñÅ»ùÁ      (Ñ³½. ¹ñ³Ù) -</t>
  </si>
  <si>
    <t>2022Ã. öáÕáóÝ»ñÇ ÷áë³ÛÇÝ Ýáñá·Ùան  ենթաÏ³ մակերեսÝ»ñÁ 
մ2  
2րդ  փուլ</t>
  </si>
  <si>
    <t>2րդ  փուլ</t>
  </si>
  <si>
    <t>èáõëÃ³í»ÉÇ ÷áÕ.
(ê³Û³Ã-Üáí³ ÷áÕ-Çó Ø³¹áÛ³Ý ÷áÕ..)</t>
  </si>
  <si>
    <t>Ø³ñÙ³ß»ÝÇ Ë×áõÕÇ.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</si>
</sst>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4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 Armenian"/>
      <family val="2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8"/>
      <color theme="1"/>
      <name val="Arial Armenian"/>
      <family val="2"/>
    </font>
    <font>
      <sz val="12"/>
      <name val="Arial Armenian"/>
      <family val="2"/>
    </font>
    <font>
      <b/>
      <sz val="14"/>
      <color theme="1"/>
      <name val="Arial Armenian"/>
      <family val="2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Arial Armenian"/>
      <family val="2"/>
    </font>
    <font>
      <b/>
      <sz val="14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2" fontId="3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2" fontId="6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2" fontId="11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view="pageBreakPreview" topLeftCell="A54" zoomScale="80" zoomScaleSheetLayoutView="80" workbookViewId="0">
      <selection activeCell="J68" sqref="J68"/>
    </sheetView>
  </sheetViews>
  <sheetFormatPr defaultColWidth="35.42578125" defaultRowHeight="15.75"/>
  <cols>
    <col min="1" max="1" width="6.5703125" style="2" customWidth="1"/>
    <col min="2" max="2" width="31.42578125" style="2" customWidth="1"/>
    <col min="3" max="3" width="20.5703125" style="4" customWidth="1"/>
    <col min="4" max="4" width="19.140625" style="2" customWidth="1"/>
    <col min="5" max="5" width="19" style="2" customWidth="1"/>
    <col min="6" max="7" width="19.140625" style="2" customWidth="1"/>
    <col min="8" max="8" width="7.140625" style="2" customWidth="1"/>
    <col min="9" max="9" width="9.140625" style="2" customWidth="1"/>
    <col min="10" max="14" width="10.7109375" style="2" customWidth="1"/>
    <col min="15" max="16384" width="35.42578125" style="2"/>
  </cols>
  <sheetData>
    <row r="1" spans="1:13" s="18" customFormat="1" ht="16.5" customHeight="1">
      <c r="J1" s="32">
        <v>7.5170690000000002</v>
      </c>
      <c r="K1" s="32">
        <v>7.0343</v>
      </c>
      <c r="L1" s="32">
        <v>8.4738249999999997</v>
      </c>
      <c r="M1" s="33">
        <v>8.0138669500000006</v>
      </c>
    </row>
    <row r="2" spans="1:13" ht="18" customHeight="1">
      <c r="A2" s="1"/>
      <c r="B2" s="35" t="s">
        <v>43</v>
      </c>
      <c r="C2" s="35"/>
      <c r="D2" s="35"/>
      <c r="E2" s="35"/>
      <c r="F2" s="35"/>
    </row>
    <row r="3" spans="1:13" ht="43.5" customHeight="1">
      <c r="A3" s="3"/>
      <c r="B3" s="35"/>
      <c r="C3" s="35"/>
      <c r="D3" s="35"/>
      <c r="E3" s="35"/>
      <c r="F3" s="35"/>
    </row>
    <row r="4" spans="1:13" ht="6" hidden="1" customHeight="1">
      <c r="A4" s="3"/>
      <c r="B4" s="36"/>
      <c r="C4" s="36"/>
    </row>
    <row r="5" spans="1:13" ht="0.75" hidden="1" customHeight="1">
      <c r="A5" s="3"/>
      <c r="B5" s="6"/>
      <c r="C5" s="6"/>
    </row>
    <row r="6" spans="1:13" ht="23.25" customHeight="1">
      <c r="A6" s="3"/>
      <c r="B6" s="37" t="s">
        <v>64</v>
      </c>
      <c r="C6" s="37"/>
      <c r="D6" s="37"/>
      <c r="E6" s="37"/>
      <c r="F6" s="37"/>
    </row>
    <row r="7" spans="1:13" ht="51.75" customHeight="1">
      <c r="A7" s="38" t="s">
        <v>0</v>
      </c>
      <c r="B7" s="39" t="s">
        <v>1</v>
      </c>
      <c r="C7" s="39" t="s">
        <v>63</v>
      </c>
      <c r="D7" s="38"/>
      <c r="E7" s="38"/>
      <c r="F7" s="38"/>
      <c r="G7" s="38"/>
    </row>
    <row r="8" spans="1:13">
      <c r="A8" s="38"/>
      <c r="B8" s="39"/>
      <c r="C8" s="40" t="s">
        <v>16</v>
      </c>
      <c r="D8" s="42" t="s">
        <v>19</v>
      </c>
      <c r="E8" s="43"/>
      <c r="F8" s="38" t="s">
        <v>18</v>
      </c>
      <c r="G8" s="38"/>
    </row>
    <row r="9" spans="1:13">
      <c r="A9" s="38"/>
      <c r="B9" s="39"/>
      <c r="C9" s="41"/>
      <c r="D9" s="5" t="s">
        <v>2</v>
      </c>
      <c r="E9" s="5" t="s">
        <v>30</v>
      </c>
      <c r="F9" s="5" t="s">
        <v>2</v>
      </c>
      <c r="G9" s="5" t="s">
        <v>17</v>
      </c>
    </row>
    <row r="10" spans="1:13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10">
        <v>6</v>
      </c>
      <c r="G10" s="10">
        <v>7</v>
      </c>
    </row>
    <row r="11" spans="1:13" ht="3.75" customHeight="1">
      <c r="A11" s="17"/>
      <c r="B11" s="16"/>
      <c r="C11" s="29"/>
      <c r="D11" s="29"/>
      <c r="E11" s="29"/>
      <c r="F11" s="10"/>
      <c r="G11" s="10"/>
    </row>
    <row r="12" spans="1:13" ht="24.95" customHeight="1">
      <c r="A12" s="17">
        <v>1</v>
      </c>
      <c r="B12" s="7" t="s">
        <v>3</v>
      </c>
      <c r="C12" s="21">
        <f t="shared" ref="C12:C56" si="0">+D12+E12+F12+G12</f>
        <v>100</v>
      </c>
      <c r="D12" s="22">
        <v>60</v>
      </c>
      <c r="E12" s="22">
        <v>40</v>
      </c>
      <c r="F12" s="22"/>
      <c r="G12" s="22"/>
      <c r="J12" s="25">
        <f>+J$1*D12</f>
        <v>451.02413999999999</v>
      </c>
      <c r="K12" s="25">
        <f t="shared" ref="J12:M52" si="1">+K$1*E12</f>
        <v>281.37200000000001</v>
      </c>
      <c r="L12" s="25">
        <f t="shared" si="1"/>
        <v>0</v>
      </c>
      <c r="M12" s="25">
        <f t="shared" si="1"/>
        <v>0</v>
      </c>
    </row>
    <row r="13" spans="1:13" ht="24.95" customHeight="1">
      <c r="A13" s="30">
        <v>2</v>
      </c>
      <c r="B13" s="19" t="s">
        <v>22</v>
      </c>
      <c r="C13" s="21">
        <f t="shared" si="0"/>
        <v>200</v>
      </c>
      <c r="D13" s="22">
        <v>110</v>
      </c>
      <c r="E13" s="22">
        <v>60</v>
      </c>
      <c r="F13" s="22">
        <v>10</v>
      </c>
      <c r="G13" s="22">
        <v>20</v>
      </c>
      <c r="J13" s="25">
        <f t="shared" si="1"/>
        <v>826.87759000000005</v>
      </c>
      <c r="K13" s="25">
        <f t="shared" si="1"/>
        <v>422.05799999999999</v>
      </c>
      <c r="L13" s="25">
        <f t="shared" si="1"/>
        <v>84.738249999999994</v>
      </c>
      <c r="M13" s="25">
        <f t="shared" si="1"/>
        <v>160.27733900000001</v>
      </c>
    </row>
    <row r="14" spans="1:13" ht="30" customHeight="1">
      <c r="A14" s="17">
        <v>3</v>
      </c>
      <c r="B14" s="20" t="s">
        <v>59</v>
      </c>
      <c r="C14" s="21">
        <f t="shared" si="0"/>
        <v>150</v>
      </c>
      <c r="D14" s="22">
        <v>120</v>
      </c>
      <c r="E14" s="22">
        <v>20</v>
      </c>
      <c r="F14" s="22">
        <v>10</v>
      </c>
      <c r="G14" s="22"/>
      <c r="J14" s="25">
        <f t="shared" si="1"/>
        <v>902.04827999999998</v>
      </c>
      <c r="K14" s="25">
        <f t="shared" si="1"/>
        <v>140.68600000000001</v>
      </c>
      <c r="L14" s="25">
        <f t="shared" si="1"/>
        <v>84.738249999999994</v>
      </c>
      <c r="M14" s="25">
        <f t="shared" si="1"/>
        <v>0</v>
      </c>
    </row>
    <row r="15" spans="1:13" ht="24.95" customHeight="1">
      <c r="A15" s="30">
        <v>4</v>
      </c>
      <c r="B15" s="19" t="s">
        <v>21</v>
      </c>
      <c r="C15" s="21">
        <f t="shared" si="0"/>
        <v>250</v>
      </c>
      <c r="D15" s="22">
        <v>210</v>
      </c>
      <c r="E15" s="22">
        <v>20</v>
      </c>
      <c r="F15" s="22">
        <v>20</v>
      </c>
      <c r="G15" s="22"/>
      <c r="J15" s="25">
        <f t="shared" si="1"/>
        <v>1578.58449</v>
      </c>
      <c r="K15" s="25">
        <f t="shared" si="1"/>
        <v>140.68600000000001</v>
      </c>
      <c r="L15" s="25">
        <f t="shared" si="1"/>
        <v>169.47649999999999</v>
      </c>
      <c r="M15" s="25">
        <f t="shared" si="1"/>
        <v>0</v>
      </c>
    </row>
    <row r="16" spans="1:13" ht="24.95" customHeight="1">
      <c r="A16" s="17">
        <v>5</v>
      </c>
      <c r="B16" s="7" t="s">
        <v>13</v>
      </c>
      <c r="C16" s="21">
        <f t="shared" si="0"/>
        <v>300</v>
      </c>
      <c r="D16" s="22">
        <v>220</v>
      </c>
      <c r="E16" s="22">
        <v>50</v>
      </c>
      <c r="F16" s="22">
        <v>10</v>
      </c>
      <c r="G16" s="22">
        <v>20</v>
      </c>
      <c r="J16" s="25">
        <f t="shared" si="1"/>
        <v>1653.7551800000001</v>
      </c>
      <c r="K16" s="25">
        <f t="shared" si="1"/>
        <v>351.71499999999997</v>
      </c>
      <c r="L16" s="25">
        <f t="shared" si="1"/>
        <v>84.738249999999994</v>
      </c>
      <c r="M16" s="25">
        <f t="shared" si="1"/>
        <v>160.27733900000001</v>
      </c>
    </row>
    <row r="17" spans="1:13" ht="24.95" customHeight="1">
      <c r="A17" s="30">
        <v>6</v>
      </c>
      <c r="B17" s="7" t="s">
        <v>14</v>
      </c>
      <c r="C17" s="21">
        <f t="shared" si="0"/>
        <v>220</v>
      </c>
      <c r="D17" s="22">
        <v>150</v>
      </c>
      <c r="E17" s="22">
        <v>50</v>
      </c>
      <c r="F17" s="22">
        <v>10</v>
      </c>
      <c r="G17" s="22">
        <v>10</v>
      </c>
      <c r="J17" s="25">
        <f t="shared" si="1"/>
        <v>1127.56035</v>
      </c>
      <c r="K17" s="25">
        <f t="shared" si="1"/>
        <v>351.71499999999997</v>
      </c>
      <c r="L17" s="25">
        <f t="shared" si="1"/>
        <v>84.738249999999994</v>
      </c>
      <c r="M17" s="25">
        <f t="shared" si="1"/>
        <v>80.138669500000006</v>
      </c>
    </row>
    <row r="18" spans="1:13" ht="24.95" customHeight="1">
      <c r="A18" s="17">
        <v>7</v>
      </c>
      <c r="B18" s="19" t="s">
        <v>27</v>
      </c>
      <c r="C18" s="21">
        <f t="shared" si="0"/>
        <v>300</v>
      </c>
      <c r="D18" s="22">
        <v>220</v>
      </c>
      <c r="E18" s="22">
        <v>50</v>
      </c>
      <c r="F18" s="22">
        <v>10</v>
      </c>
      <c r="G18" s="22">
        <v>20</v>
      </c>
      <c r="J18" s="25">
        <f t="shared" si="1"/>
        <v>1653.7551800000001</v>
      </c>
      <c r="K18" s="25">
        <f t="shared" si="1"/>
        <v>351.71499999999997</v>
      </c>
      <c r="L18" s="25">
        <f t="shared" si="1"/>
        <v>84.738249999999994</v>
      </c>
      <c r="M18" s="25">
        <f t="shared" si="1"/>
        <v>160.27733900000001</v>
      </c>
    </row>
    <row r="19" spans="1:13" ht="24.95" customHeight="1">
      <c r="A19" s="30">
        <v>8</v>
      </c>
      <c r="B19" s="7" t="s">
        <v>9</v>
      </c>
      <c r="C19" s="21">
        <f t="shared" si="0"/>
        <v>800</v>
      </c>
      <c r="D19" s="22">
        <v>560</v>
      </c>
      <c r="E19" s="22">
        <v>220</v>
      </c>
      <c r="F19" s="22">
        <v>20</v>
      </c>
      <c r="G19" s="22"/>
      <c r="J19" s="25">
        <f t="shared" si="1"/>
        <v>4209.5586400000002</v>
      </c>
      <c r="K19" s="25">
        <f t="shared" si="1"/>
        <v>1547.546</v>
      </c>
      <c r="L19" s="25">
        <f t="shared" si="1"/>
        <v>169.47649999999999</v>
      </c>
      <c r="M19" s="25">
        <f t="shared" si="1"/>
        <v>0</v>
      </c>
    </row>
    <row r="20" spans="1:13" ht="24.95" customHeight="1">
      <c r="A20" s="17">
        <v>9</v>
      </c>
      <c r="B20" s="7" t="s">
        <v>12</v>
      </c>
      <c r="C20" s="21">
        <f t="shared" si="0"/>
        <v>320</v>
      </c>
      <c r="D20" s="22">
        <v>250</v>
      </c>
      <c r="E20" s="22">
        <v>70</v>
      </c>
      <c r="F20" s="22"/>
      <c r="G20" s="22"/>
      <c r="J20" s="25">
        <f t="shared" si="1"/>
        <v>1879.2672500000001</v>
      </c>
      <c r="K20" s="25">
        <f t="shared" si="1"/>
        <v>492.40100000000001</v>
      </c>
      <c r="L20" s="25">
        <f t="shared" si="1"/>
        <v>0</v>
      </c>
      <c r="M20" s="25">
        <f t="shared" si="1"/>
        <v>0</v>
      </c>
    </row>
    <row r="21" spans="1:13" ht="27" customHeight="1">
      <c r="A21" s="30">
        <v>10</v>
      </c>
      <c r="B21" s="8" t="s">
        <v>10</v>
      </c>
      <c r="C21" s="21">
        <f t="shared" si="0"/>
        <v>500</v>
      </c>
      <c r="D21" s="22">
        <v>350</v>
      </c>
      <c r="E21" s="22">
        <v>150</v>
      </c>
      <c r="F21" s="22"/>
      <c r="G21" s="22"/>
      <c r="J21" s="25">
        <f t="shared" si="1"/>
        <v>2630.97415</v>
      </c>
      <c r="K21" s="25">
        <f t="shared" si="1"/>
        <v>1055.145</v>
      </c>
      <c r="L21" s="25">
        <f t="shared" si="1"/>
        <v>0</v>
      </c>
      <c r="M21" s="25">
        <f t="shared" si="1"/>
        <v>0</v>
      </c>
    </row>
    <row r="22" spans="1:13" ht="24.95" customHeight="1">
      <c r="A22" s="17">
        <v>11</v>
      </c>
      <c r="B22" s="7" t="s">
        <v>11</v>
      </c>
      <c r="C22" s="21">
        <f t="shared" si="0"/>
        <v>400</v>
      </c>
      <c r="D22" s="22">
        <v>300</v>
      </c>
      <c r="E22" s="22">
        <v>70</v>
      </c>
      <c r="F22" s="22">
        <v>10</v>
      </c>
      <c r="G22" s="22">
        <v>20</v>
      </c>
      <c r="J22" s="25">
        <f t="shared" si="1"/>
        <v>2255.1206999999999</v>
      </c>
      <c r="K22" s="25">
        <f t="shared" si="1"/>
        <v>492.40100000000001</v>
      </c>
      <c r="L22" s="25">
        <f t="shared" si="1"/>
        <v>84.738249999999994</v>
      </c>
      <c r="M22" s="25">
        <f t="shared" si="1"/>
        <v>160.27733900000001</v>
      </c>
    </row>
    <row r="23" spans="1:13" ht="24.95" customHeight="1">
      <c r="A23" s="30">
        <v>12</v>
      </c>
      <c r="B23" s="19" t="s">
        <v>26</v>
      </c>
      <c r="C23" s="21">
        <f t="shared" si="0"/>
        <v>150</v>
      </c>
      <c r="D23" s="22">
        <v>120</v>
      </c>
      <c r="E23" s="22">
        <v>20</v>
      </c>
      <c r="F23" s="22">
        <v>10</v>
      </c>
      <c r="G23" s="22"/>
      <c r="J23" s="25">
        <f t="shared" si="1"/>
        <v>902.04827999999998</v>
      </c>
      <c r="K23" s="25">
        <f t="shared" si="1"/>
        <v>140.68600000000001</v>
      </c>
      <c r="L23" s="25">
        <f t="shared" si="1"/>
        <v>84.738249999999994</v>
      </c>
      <c r="M23" s="25">
        <f t="shared" si="1"/>
        <v>0</v>
      </c>
    </row>
    <row r="24" spans="1:13" ht="24.95" customHeight="1">
      <c r="A24" s="17">
        <v>13</v>
      </c>
      <c r="B24" s="7" t="s">
        <v>6</v>
      </c>
      <c r="C24" s="21">
        <f t="shared" si="0"/>
        <v>300</v>
      </c>
      <c r="D24" s="22">
        <v>200</v>
      </c>
      <c r="E24" s="22">
        <v>90</v>
      </c>
      <c r="F24" s="22">
        <v>10</v>
      </c>
      <c r="G24" s="22"/>
      <c r="J24" s="25">
        <f t="shared" si="1"/>
        <v>1503.4138</v>
      </c>
      <c r="K24" s="25">
        <f t="shared" si="1"/>
        <v>633.08699999999999</v>
      </c>
      <c r="L24" s="25">
        <f t="shared" si="1"/>
        <v>84.738249999999994</v>
      </c>
      <c r="M24" s="25">
        <f t="shared" si="1"/>
        <v>0</v>
      </c>
    </row>
    <row r="25" spans="1:13" ht="24.95" customHeight="1">
      <c r="A25" s="30">
        <v>14</v>
      </c>
      <c r="B25" s="19" t="s">
        <v>28</v>
      </c>
      <c r="C25" s="21">
        <f t="shared" si="0"/>
        <v>200</v>
      </c>
      <c r="D25" s="22">
        <v>160</v>
      </c>
      <c r="E25" s="22">
        <v>30</v>
      </c>
      <c r="F25" s="22">
        <v>10</v>
      </c>
      <c r="G25" s="22"/>
      <c r="J25" s="25">
        <f t="shared" si="1"/>
        <v>1202.7310400000001</v>
      </c>
      <c r="K25" s="25">
        <f t="shared" si="1"/>
        <v>211.029</v>
      </c>
      <c r="L25" s="25">
        <f t="shared" si="1"/>
        <v>84.738249999999994</v>
      </c>
      <c r="M25" s="25">
        <f t="shared" si="1"/>
        <v>0</v>
      </c>
    </row>
    <row r="26" spans="1:13" ht="24.95" customHeight="1">
      <c r="A26" s="17">
        <v>15</v>
      </c>
      <c r="B26" s="19" t="s">
        <v>25</v>
      </c>
      <c r="C26" s="21">
        <f t="shared" si="0"/>
        <v>200</v>
      </c>
      <c r="D26" s="22">
        <v>160</v>
      </c>
      <c r="E26" s="22">
        <v>20</v>
      </c>
      <c r="F26" s="22">
        <v>20</v>
      </c>
      <c r="G26" s="22"/>
      <c r="J26" s="25">
        <f t="shared" si="1"/>
        <v>1202.7310400000001</v>
      </c>
      <c r="K26" s="25">
        <f t="shared" si="1"/>
        <v>140.68600000000001</v>
      </c>
      <c r="L26" s="25">
        <f t="shared" si="1"/>
        <v>169.47649999999999</v>
      </c>
      <c r="M26" s="25">
        <f t="shared" si="1"/>
        <v>0</v>
      </c>
    </row>
    <row r="27" spans="1:13" ht="30.75" customHeight="1">
      <c r="A27" s="30">
        <v>16</v>
      </c>
      <c r="B27" s="20" t="s">
        <v>31</v>
      </c>
      <c r="C27" s="21">
        <f t="shared" si="0"/>
        <v>200</v>
      </c>
      <c r="D27" s="22">
        <v>130</v>
      </c>
      <c r="E27" s="22">
        <v>40</v>
      </c>
      <c r="F27" s="22">
        <v>10</v>
      </c>
      <c r="G27" s="22">
        <v>20</v>
      </c>
      <c r="J27" s="25">
        <f t="shared" si="1"/>
        <v>977.21897000000001</v>
      </c>
      <c r="K27" s="25">
        <f t="shared" si="1"/>
        <v>281.37200000000001</v>
      </c>
      <c r="L27" s="25">
        <f t="shared" si="1"/>
        <v>84.738249999999994</v>
      </c>
      <c r="M27" s="25">
        <f t="shared" si="1"/>
        <v>160.27733900000001</v>
      </c>
    </row>
    <row r="28" spans="1:13" ht="31.5" customHeight="1">
      <c r="A28" s="17">
        <v>17</v>
      </c>
      <c r="B28" s="20" t="s">
        <v>32</v>
      </c>
      <c r="C28" s="21">
        <f t="shared" si="0"/>
        <v>180</v>
      </c>
      <c r="D28" s="22">
        <v>140</v>
      </c>
      <c r="E28" s="22">
        <v>30</v>
      </c>
      <c r="F28" s="22">
        <v>10</v>
      </c>
      <c r="G28" s="22"/>
      <c r="J28" s="25">
        <f t="shared" si="1"/>
        <v>1052.38966</v>
      </c>
      <c r="K28" s="25">
        <f t="shared" si="1"/>
        <v>211.029</v>
      </c>
      <c r="L28" s="25">
        <f t="shared" si="1"/>
        <v>84.738249999999994</v>
      </c>
      <c r="M28" s="25">
        <f t="shared" si="1"/>
        <v>0</v>
      </c>
    </row>
    <row r="29" spans="1:13" ht="32.25" customHeight="1">
      <c r="A29" s="30">
        <v>18</v>
      </c>
      <c r="B29" s="8" t="s">
        <v>15</v>
      </c>
      <c r="C29" s="21">
        <f t="shared" si="0"/>
        <v>350</v>
      </c>
      <c r="D29" s="22">
        <v>220</v>
      </c>
      <c r="E29" s="22">
        <v>80</v>
      </c>
      <c r="F29" s="22">
        <v>20</v>
      </c>
      <c r="G29" s="22">
        <v>30</v>
      </c>
      <c r="J29" s="25">
        <f t="shared" si="1"/>
        <v>1653.7551800000001</v>
      </c>
      <c r="K29" s="25">
        <f t="shared" si="1"/>
        <v>562.74400000000003</v>
      </c>
      <c r="L29" s="25">
        <f t="shared" si="1"/>
        <v>169.47649999999999</v>
      </c>
      <c r="M29" s="25">
        <f t="shared" si="1"/>
        <v>240.41600850000003</v>
      </c>
    </row>
    <row r="30" spans="1:13" ht="24" customHeight="1">
      <c r="A30" s="17">
        <v>19</v>
      </c>
      <c r="B30" s="20" t="s">
        <v>33</v>
      </c>
      <c r="C30" s="21">
        <f t="shared" si="0"/>
        <v>120</v>
      </c>
      <c r="D30" s="22">
        <v>80</v>
      </c>
      <c r="E30" s="22">
        <v>30</v>
      </c>
      <c r="F30" s="22">
        <v>10</v>
      </c>
      <c r="G30" s="22"/>
      <c r="J30" s="25">
        <f t="shared" si="1"/>
        <v>601.36552000000006</v>
      </c>
      <c r="K30" s="25">
        <f t="shared" si="1"/>
        <v>211.029</v>
      </c>
      <c r="L30" s="25">
        <f t="shared" si="1"/>
        <v>84.738249999999994</v>
      </c>
      <c r="M30" s="25">
        <f t="shared" si="1"/>
        <v>0</v>
      </c>
    </row>
    <row r="31" spans="1:13" ht="30.75" customHeight="1">
      <c r="A31" s="30">
        <v>20</v>
      </c>
      <c r="B31" s="20" t="s">
        <v>34</v>
      </c>
      <c r="C31" s="21">
        <f t="shared" si="0"/>
        <v>200</v>
      </c>
      <c r="D31" s="22">
        <v>100</v>
      </c>
      <c r="E31" s="22">
        <v>50</v>
      </c>
      <c r="F31" s="22">
        <v>20</v>
      </c>
      <c r="G31" s="22">
        <v>30</v>
      </c>
      <c r="J31" s="25">
        <f t="shared" si="1"/>
        <v>751.70690000000002</v>
      </c>
      <c r="K31" s="25">
        <f t="shared" si="1"/>
        <v>351.71499999999997</v>
      </c>
      <c r="L31" s="25">
        <f t="shared" si="1"/>
        <v>169.47649999999999</v>
      </c>
      <c r="M31" s="25">
        <f t="shared" si="1"/>
        <v>240.41600850000003</v>
      </c>
    </row>
    <row r="32" spans="1:13" ht="34.5" customHeight="1">
      <c r="A32" s="17">
        <v>21</v>
      </c>
      <c r="B32" s="20" t="s">
        <v>37</v>
      </c>
      <c r="C32" s="21">
        <f t="shared" si="0"/>
        <v>200</v>
      </c>
      <c r="D32" s="22">
        <v>160</v>
      </c>
      <c r="E32" s="22">
        <v>30</v>
      </c>
      <c r="F32" s="22">
        <v>10</v>
      </c>
      <c r="G32" s="22"/>
      <c r="J32" s="25">
        <f t="shared" si="1"/>
        <v>1202.7310400000001</v>
      </c>
      <c r="K32" s="25">
        <f t="shared" si="1"/>
        <v>211.029</v>
      </c>
      <c r="L32" s="25">
        <f t="shared" si="1"/>
        <v>84.738249999999994</v>
      </c>
      <c r="M32" s="25">
        <f t="shared" si="1"/>
        <v>0</v>
      </c>
    </row>
    <row r="33" spans="1:13" ht="34.5" customHeight="1">
      <c r="A33" s="30">
        <v>22</v>
      </c>
      <c r="B33" s="20" t="s">
        <v>40</v>
      </c>
      <c r="C33" s="21">
        <f t="shared" si="0"/>
        <v>200</v>
      </c>
      <c r="D33" s="22">
        <v>160</v>
      </c>
      <c r="E33" s="22">
        <v>30</v>
      </c>
      <c r="F33" s="22">
        <v>10</v>
      </c>
      <c r="G33" s="22"/>
      <c r="J33" s="25">
        <f t="shared" si="1"/>
        <v>1202.7310400000001</v>
      </c>
      <c r="K33" s="25">
        <f t="shared" si="1"/>
        <v>211.029</v>
      </c>
      <c r="L33" s="25">
        <f t="shared" si="1"/>
        <v>84.738249999999994</v>
      </c>
      <c r="M33" s="25">
        <f t="shared" si="1"/>
        <v>0</v>
      </c>
    </row>
    <row r="34" spans="1:13" ht="24.95" customHeight="1">
      <c r="A34" s="17">
        <v>23</v>
      </c>
      <c r="B34" s="7" t="s">
        <v>35</v>
      </c>
      <c r="C34" s="21">
        <f t="shared" si="0"/>
        <v>150</v>
      </c>
      <c r="D34" s="22">
        <v>110</v>
      </c>
      <c r="E34" s="22">
        <v>40</v>
      </c>
      <c r="F34" s="22"/>
      <c r="G34" s="22"/>
      <c r="J34" s="25">
        <f t="shared" si="1"/>
        <v>826.87759000000005</v>
      </c>
      <c r="K34" s="25">
        <f t="shared" si="1"/>
        <v>281.37200000000001</v>
      </c>
      <c r="L34" s="25">
        <f t="shared" si="1"/>
        <v>0</v>
      </c>
      <c r="M34" s="25">
        <f t="shared" si="1"/>
        <v>0</v>
      </c>
    </row>
    <row r="35" spans="1:13" ht="24.95" customHeight="1">
      <c r="A35" s="30">
        <v>24</v>
      </c>
      <c r="B35" s="19" t="s">
        <v>23</v>
      </c>
      <c r="C35" s="21">
        <f t="shared" si="0"/>
        <v>50</v>
      </c>
      <c r="D35" s="22">
        <v>30</v>
      </c>
      <c r="E35" s="22">
        <v>20</v>
      </c>
      <c r="F35" s="22"/>
      <c r="G35" s="22"/>
      <c r="J35" s="25">
        <f t="shared" si="1"/>
        <v>225.51206999999999</v>
      </c>
      <c r="K35" s="25">
        <f t="shared" si="1"/>
        <v>140.68600000000001</v>
      </c>
      <c r="L35" s="25">
        <f t="shared" si="1"/>
        <v>0</v>
      </c>
      <c r="M35" s="25">
        <f t="shared" si="1"/>
        <v>0</v>
      </c>
    </row>
    <row r="36" spans="1:13" ht="24.95" customHeight="1">
      <c r="A36" s="17">
        <v>25</v>
      </c>
      <c r="B36" s="19" t="s">
        <v>24</v>
      </c>
      <c r="C36" s="21">
        <f t="shared" si="0"/>
        <v>50</v>
      </c>
      <c r="D36" s="22">
        <v>30</v>
      </c>
      <c r="E36" s="22">
        <v>20</v>
      </c>
      <c r="F36" s="22"/>
      <c r="G36" s="22"/>
      <c r="J36" s="25">
        <f t="shared" si="1"/>
        <v>225.51206999999999</v>
      </c>
      <c r="K36" s="25">
        <f t="shared" si="1"/>
        <v>140.68600000000001</v>
      </c>
      <c r="L36" s="25">
        <f t="shared" si="1"/>
        <v>0</v>
      </c>
      <c r="M36" s="25">
        <f t="shared" si="1"/>
        <v>0</v>
      </c>
    </row>
    <row r="37" spans="1:13" ht="24.95" customHeight="1">
      <c r="A37" s="30">
        <v>26</v>
      </c>
      <c r="B37" s="7" t="s">
        <v>4</v>
      </c>
      <c r="C37" s="21">
        <f t="shared" si="0"/>
        <v>50</v>
      </c>
      <c r="D37" s="22">
        <v>30</v>
      </c>
      <c r="E37" s="22">
        <v>20</v>
      </c>
      <c r="F37" s="22"/>
      <c r="G37" s="22"/>
      <c r="J37" s="25">
        <f t="shared" si="1"/>
        <v>225.51206999999999</v>
      </c>
      <c r="K37" s="25">
        <f t="shared" si="1"/>
        <v>140.68600000000001</v>
      </c>
      <c r="L37" s="25">
        <f t="shared" si="1"/>
        <v>0</v>
      </c>
      <c r="M37" s="25">
        <f t="shared" si="1"/>
        <v>0</v>
      </c>
    </row>
    <row r="38" spans="1:13" ht="24.95" customHeight="1">
      <c r="A38" s="17">
        <v>27</v>
      </c>
      <c r="B38" s="19" t="s">
        <v>20</v>
      </c>
      <c r="C38" s="21">
        <f t="shared" si="0"/>
        <v>100</v>
      </c>
      <c r="D38" s="22">
        <v>60</v>
      </c>
      <c r="E38" s="22">
        <v>40</v>
      </c>
      <c r="F38" s="22"/>
      <c r="G38" s="22"/>
      <c r="J38" s="25">
        <f t="shared" si="1"/>
        <v>451.02413999999999</v>
      </c>
      <c r="K38" s="25">
        <f t="shared" si="1"/>
        <v>281.37200000000001</v>
      </c>
      <c r="L38" s="25">
        <f t="shared" si="1"/>
        <v>0</v>
      </c>
      <c r="M38" s="25">
        <f t="shared" si="1"/>
        <v>0</v>
      </c>
    </row>
    <row r="39" spans="1:13" ht="34.5" customHeight="1">
      <c r="A39" s="30">
        <v>28</v>
      </c>
      <c r="B39" s="8" t="s">
        <v>38</v>
      </c>
      <c r="C39" s="21">
        <f t="shared" si="0"/>
        <v>180</v>
      </c>
      <c r="D39" s="22">
        <v>140</v>
      </c>
      <c r="E39" s="22">
        <v>20</v>
      </c>
      <c r="F39" s="22">
        <v>20</v>
      </c>
      <c r="G39" s="22"/>
      <c r="J39" s="25">
        <f t="shared" si="1"/>
        <v>1052.38966</v>
      </c>
      <c r="K39" s="25">
        <f t="shared" si="1"/>
        <v>140.68600000000001</v>
      </c>
      <c r="L39" s="25">
        <f t="shared" si="1"/>
        <v>169.47649999999999</v>
      </c>
      <c r="M39" s="25">
        <f t="shared" si="1"/>
        <v>0</v>
      </c>
    </row>
    <row r="40" spans="1:13" ht="24.95" customHeight="1">
      <c r="A40" s="17">
        <v>29</v>
      </c>
      <c r="B40" s="7" t="s">
        <v>5</v>
      </c>
      <c r="C40" s="21">
        <f t="shared" si="0"/>
        <v>190</v>
      </c>
      <c r="D40" s="22">
        <v>150</v>
      </c>
      <c r="E40" s="22">
        <v>20</v>
      </c>
      <c r="F40" s="22">
        <v>20</v>
      </c>
      <c r="G40" s="22"/>
      <c r="J40" s="25">
        <f t="shared" si="1"/>
        <v>1127.56035</v>
      </c>
      <c r="K40" s="25">
        <f t="shared" si="1"/>
        <v>140.68600000000001</v>
      </c>
      <c r="L40" s="25">
        <f t="shared" si="1"/>
        <v>169.47649999999999</v>
      </c>
      <c r="M40" s="25">
        <f t="shared" si="1"/>
        <v>0</v>
      </c>
    </row>
    <row r="41" spans="1:13" ht="24.95" customHeight="1">
      <c r="A41" s="30">
        <v>30</v>
      </c>
      <c r="B41" s="7" t="s">
        <v>7</v>
      </c>
      <c r="C41" s="21">
        <f t="shared" si="0"/>
        <v>150</v>
      </c>
      <c r="D41" s="22">
        <v>100</v>
      </c>
      <c r="E41" s="22">
        <v>50</v>
      </c>
      <c r="F41" s="22"/>
      <c r="G41" s="22"/>
      <c r="J41" s="25">
        <f t="shared" si="1"/>
        <v>751.70690000000002</v>
      </c>
      <c r="K41" s="25">
        <f t="shared" si="1"/>
        <v>351.71499999999997</v>
      </c>
      <c r="L41" s="25">
        <f t="shared" si="1"/>
        <v>0</v>
      </c>
      <c r="M41" s="25">
        <f t="shared" si="1"/>
        <v>0</v>
      </c>
    </row>
    <row r="42" spans="1:13" ht="24.95" customHeight="1">
      <c r="A42" s="17">
        <v>31</v>
      </c>
      <c r="B42" s="7" t="s">
        <v>8</v>
      </c>
      <c r="C42" s="21">
        <f t="shared" si="0"/>
        <v>150</v>
      </c>
      <c r="D42" s="22">
        <v>110</v>
      </c>
      <c r="E42" s="22">
        <v>20</v>
      </c>
      <c r="F42" s="22">
        <v>20</v>
      </c>
      <c r="G42" s="22"/>
      <c r="J42" s="25">
        <f t="shared" si="1"/>
        <v>826.87759000000005</v>
      </c>
      <c r="K42" s="25">
        <f t="shared" si="1"/>
        <v>140.68600000000001</v>
      </c>
      <c r="L42" s="25">
        <f t="shared" si="1"/>
        <v>169.47649999999999</v>
      </c>
      <c r="M42" s="25">
        <f t="shared" si="1"/>
        <v>0</v>
      </c>
    </row>
    <row r="43" spans="1:13" ht="24.95" customHeight="1">
      <c r="A43" s="30">
        <v>32</v>
      </c>
      <c r="B43" s="9" t="s">
        <v>36</v>
      </c>
      <c r="C43" s="21">
        <f t="shared" si="0"/>
        <v>250</v>
      </c>
      <c r="D43" s="22">
        <v>220</v>
      </c>
      <c r="E43" s="22">
        <v>10</v>
      </c>
      <c r="F43" s="22">
        <v>20</v>
      </c>
      <c r="G43" s="22"/>
      <c r="J43" s="25">
        <f t="shared" si="1"/>
        <v>1653.7551800000001</v>
      </c>
      <c r="K43" s="25">
        <f t="shared" si="1"/>
        <v>70.343000000000004</v>
      </c>
      <c r="L43" s="25">
        <f t="shared" si="1"/>
        <v>169.47649999999999</v>
      </c>
      <c r="M43" s="25">
        <f t="shared" si="1"/>
        <v>0</v>
      </c>
    </row>
    <row r="44" spans="1:13" ht="34.5" customHeight="1">
      <c r="A44" s="17">
        <v>33</v>
      </c>
      <c r="B44" s="8" t="s">
        <v>55</v>
      </c>
      <c r="C44" s="21">
        <f t="shared" si="0"/>
        <v>50</v>
      </c>
      <c r="D44" s="22">
        <v>40</v>
      </c>
      <c r="E44" s="22">
        <v>10</v>
      </c>
      <c r="F44" s="22"/>
      <c r="G44" s="22"/>
      <c r="J44" s="25">
        <f t="shared" si="1"/>
        <v>300.68276000000003</v>
      </c>
      <c r="K44" s="25">
        <f t="shared" si="1"/>
        <v>70.343000000000004</v>
      </c>
      <c r="L44" s="25">
        <f t="shared" si="1"/>
        <v>0</v>
      </c>
      <c r="M44" s="25">
        <f t="shared" si="1"/>
        <v>0</v>
      </c>
    </row>
    <row r="45" spans="1:13" ht="48.75" customHeight="1">
      <c r="A45" s="30">
        <v>34</v>
      </c>
      <c r="B45" s="9" t="s">
        <v>46</v>
      </c>
      <c r="C45" s="21">
        <f>+D45+E45+F45+G45</f>
        <v>250</v>
      </c>
      <c r="D45" s="22">
        <v>200</v>
      </c>
      <c r="E45" s="22">
        <v>30</v>
      </c>
      <c r="F45" s="22">
        <v>20</v>
      </c>
      <c r="G45" s="22"/>
      <c r="J45" s="25">
        <f t="shared" si="1"/>
        <v>1503.4138</v>
      </c>
      <c r="K45" s="25">
        <f t="shared" si="1"/>
        <v>211.029</v>
      </c>
      <c r="L45" s="25">
        <f t="shared" si="1"/>
        <v>169.47649999999999</v>
      </c>
      <c r="M45" s="25">
        <f t="shared" si="1"/>
        <v>0</v>
      </c>
    </row>
    <row r="46" spans="1:13" ht="50.25" customHeight="1">
      <c r="A46" s="17">
        <v>35</v>
      </c>
      <c r="B46" s="8" t="s">
        <v>47</v>
      </c>
      <c r="C46" s="21">
        <f t="shared" si="0"/>
        <v>200</v>
      </c>
      <c r="D46" s="22">
        <v>150</v>
      </c>
      <c r="E46" s="22">
        <v>50</v>
      </c>
      <c r="F46" s="22"/>
      <c r="G46" s="22"/>
      <c r="J46" s="25">
        <f t="shared" si="1"/>
        <v>1127.56035</v>
      </c>
      <c r="K46" s="25">
        <f t="shared" si="1"/>
        <v>351.71499999999997</v>
      </c>
      <c r="L46" s="25">
        <f t="shared" si="1"/>
        <v>0</v>
      </c>
      <c r="M46" s="25">
        <f t="shared" si="1"/>
        <v>0</v>
      </c>
    </row>
    <row r="47" spans="1:13" ht="48.75" customHeight="1">
      <c r="A47" s="30">
        <v>36</v>
      </c>
      <c r="B47" s="9" t="s">
        <v>48</v>
      </c>
      <c r="C47" s="21">
        <f t="shared" si="0"/>
        <v>100</v>
      </c>
      <c r="D47" s="22">
        <v>60</v>
      </c>
      <c r="E47" s="22">
        <v>30</v>
      </c>
      <c r="F47" s="22">
        <v>10</v>
      </c>
      <c r="G47" s="22"/>
      <c r="J47" s="25">
        <f t="shared" si="1"/>
        <v>451.02413999999999</v>
      </c>
      <c r="K47" s="25">
        <f t="shared" si="1"/>
        <v>211.029</v>
      </c>
      <c r="L47" s="25">
        <f t="shared" si="1"/>
        <v>84.738249999999994</v>
      </c>
      <c r="M47" s="25">
        <f t="shared" si="1"/>
        <v>0</v>
      </c>
    </row>
    <row r="48" spans="1:13" ht="30" customHeight="1">
      <c r="A48" s="17">
        <v>37</v>
      </c>
      <c r="B48" s="8" t="s">
        <v>44</v>
      </c>
      <c r="C48" s="21">
        <f t="shared" si="0"/>
        <v>200</v>
      </c>
      <c r="D48" s="22">
        <v>130</v>
      </c>
      <c r="E48" s="22">
        <v>50</v>
      </c>
      <c r="F48" s="22">
        <v>20</v>
      </c>
      <c r="G48" s="22"/>
      <c r="J48" s="25">
        <f t="shared" si="1"/>
        <v>977.21897000000001</v>
      </c>
      <c r="K48" s="25">
        <f t="shared" si="1"/>
        <v>351.71499999999997</v>
      </c>
      <c r="L48" s="25">
        <f t="shared" si="1"/>
        <v>169.47649999999999</v>
      </c>
      <c r="M48" s="25">
        <f t="shared" si="1"/>
        <v>0</v>
      </c>
    </row>
    <row r="49" spans="1:14" ht="45.75" customHeight="1">
      <c r="A49" s="30">
        <v>38</v>
      </c>
      <c r="B49" s="9" t="s">
        <v>45</v>
      </c>
      <c r="C49" s="21">
        <f t="shared" si="0"/>
        <v>150</v>
      </c>
      <c r="D49" s="22">
        <v>70</v>
      </c>
      <c r="E49" s="22">
        <v>50</v>
      </c>
      <c r="F49" s="22">
        <v>30</v>
      </c>
      <c r="G49" s="22"/>
      <c r="J49" s="25">
        <f t="shared" si="1"/>
        <v>526.19483000000002</v>
      </c>
      <c r="K49" s="25">
        <f t="shared" si="1"/>
        <v>351.71499999999997</v>
      </c>
      <c r="L49" s="25">
        <f t="shared" si="1"/>
        <v>254.21474999999998</v>
      </c>
      <c r="M49" s="25">
        <f t="shared" si="1"/>
        <v>0</v>
      </c>
    </row>
    <row r="50" spans="1:14" ht="24.95" customHeight="1">
      <c r="A50" s="17">
        <v>39</v>
      </c>
      <c r="B50" s="7" t="s">
        <v>49</v>
      </c>
      <c r="C50" s="21">
        <f t="shared" si="0"/>
        <v>200</v>
      </c>
      <c r="D50" s="22">
        <v>150</v>
      </c>
      <c r="E50" s="22">
        <v>50</v>
      </c>
      <c r="F50" s="22"/>
      <c r="G50" s="22"/>
      <c r="J50" s="25">
        <f t="shared" si="1"/>
        <v>1127.56035</v>
      </c>
      <c r="K50" s="25">
        <f t="shared" si="1"/>
        <v>351.71499999999997</v>
      </c>
      <c r="L50" s="25">
        <f t="shared" si="1"/>
        <v>0</v>
      </c>
      <c r="M50" s="25">
        <f t="shared" si="1"/>
        <v>0</v>
      </c>
    </row>
    <row r="51" spans="1:14" ht="48.75" customHeight="1">
      <c r="A51" s="30">
        <v>40</v>
      </c>
      <c r="B51" s="8" t="s">
        <v>65</v>
      </c>
      <c r="C51" s="21">
        <f t="shared" si="0"/>
        <v>100</v>
      </c>
      <c r="D51" s="22">
        <v>60</v>
      </c>
      <c r="E51" s="22">
        <v>40</v>
      </c>
      <c r="F51" s="22"/>
      <c r="G51" s="22"/>
      <c r="J51" s="25">
        <f t="shared" si="1"/>
        <v>451.02413999999999</v>
      </c>
      <c r="K51" s="25">
        <f t="shared" si="1"/>
        <v>281.37200000000001</v>
      </c>
      <c r="L51" s="25">
        <f t="shared" si="1"/>
        <v>0</v>
      </c>
      <c r="M51" s="25">
        <f t="shared" si="1"/>
        <v>0</v>
      </c>
    </row>
    <row r="52" spans="1:14" ht="31.5" customHeight="1">
      <c r="A52" s="17">
        <v>41</v>
      </c>
      <c r="B52" s="9" t="s">
        <v>50</v>
      </c>
      <c r="C52" s="21">
        <f t="shared" si="0"/>
        <v>200</v>
      </c>
      <c r="D52" s="22">
        <v>150</v>
      </c>
      <c r="E52" s="22">
        <v>50</v>
      </c>
      <c r="F52" s="22"/>
      <c r="G52" s="22"/>
      <c r="J52" s="25">
        <f t="shared" si="1"/>
        <v>1127.56035</v>
      </c>
      <c r="K52" s="25">
        <f t="shared" si="1"/>
        <v>351.71499999999997</v>
      </c>
      <c r="L52" s="25">
        <f t="shared" si="1"/>
        <v>0</v>
      </c>
      <c r="M52" s="25">
        <f t="shared" si="1"/>
        <v>0</v>
      </c>
    </row>
    <row r="53" spans="1:14" ht="32.25" customHeight="1">
      <c r="A53" s="30">
        <v>42</v>
      </c>
      <c r="B53" s="9" t="s">
        <v>51</v>
      </c>
      <c r="C53" s="21">
        <f t="shared" si="0"/>
        <v>150</v>
      </c>
      <c r="D53" s="22">
        <v>120</v>
      </c>
      <c r="E53" s="22">
        <v>30</v>
      </c>
      <c r="F53" s="22"/>
      <c r="G53" s="22"/>
      <c r="J53" s="25">
        <f t="shared" ref="J53:M56" si="2">+J$1*D53</f>
        <v>902.04827999999998</v>
      </c>
      <c r="K53" s="25">
        <f t="shared" si="2"/>
        <v>211.029</v>
      </c>
      <c r="L53" s="25">
        <f t="shared" si="2"/>
        <v>0</v>
      </c>
      <c r="M53" s="25">
        <f t="shared" si="2"/>
        <v>0</v>
      </c>
    </row>
    <row r="54" spans="1:14" ht="38.25" customHeight="1">
      <c r="A54" s="17">
        <v>43</v>
      </c>
      <c r="B54" s="9" t="s">
        <v>53</v>
      </c>
      <c r="C54" s="21">
        <f t="shared" si="0"/>
        <v>100</v>
      </c>
      <c r="D54" s="22">
        <v>50</v>
      </c>
      <c r="E54" s="22">
        <v>50</v>
      </c>
      <c r="F54" s="22"/>
      <c r="G54" s="22"/>
      <c r="J54" s="25">
        <f t="shared" si="2"/>
        <v>375.85345000000001</v>
      </c>
      <c r="K54" s="25">
        <f t="shared" si="2"/>
        <v>351.71499999999997</v>
      </c>
      <c r="L54" s="25">
        <f t="shared" si="2"/>
        <v>0</v>
      </c>
      <c r="M54" s="25">
        <f t="shared" si="2"/>
        <v>0</v>
      </c>
    </row>
    <row r="55" spans="1:14" ht="32.25" customHeight="1">
      <c r="A55" s="30">
        <v>44</v>
      </c>
      <c r="B55" s="9" t="s">
        <v>52</v>
      </c>
      <c r="C55" s="21">
        <f t="shared" si="0"/>
        <v>200</v>
      </c>
      <c r="D55" s="22">
        <v>130</v>
      </c>
      <c r="E55" s="22">
        <v>50</v>
      </c>
      <c r="F55" s="22">
        <v>20</v>
      </c>
      <c r="G55" s="22"/>
      <c r="J55" s="25">
        <f t="shared" si="2"/>
        <v>977.21897000000001</v>
      </c>
      <c r="K55" s="25">
        <f t="shared" si="2"/>
        <v>351.71499999999997</v>
      </c>
      <c r="L55" s="25">
        <f t="shared" si="2"/>
        <v>169.47649999999999</v>
      </c>
      <c r="M55" s="25">
        <f t="shared" si="2"/>
        <v>0</v>
      </c>
    </row>
    <row r="56" spans="1:14" ht="38.25" customHeight="1">
      <c r="A56" s="17">
        <v>45</v>
      </c>
      <c r="B56" s="9" t="s">
        <v>66</v>
      </c>
      <c r="C56" s="21">
        <f t="shared" si="0"/>
        <v>295</v>
      </c>
      <c r="D56" s="22">
        <v>220</v>
      </c>
      <c r="E56" s="22">
        <v>50</v>
      </c>
      <c r="F56" s="22">
        <v>10</v>
      </c>
      <c r="G56" s="22">
        <v>15</v>
      </c>
      <c r="J56" s="25">
        <f t="shared" si="2"/>
        <v>1653.7551800000001</v>
      </c>
      <c r="K56" s="25">
        <f t="shared" si="2"/>
        <v>351.71499999999997</v>
      </c>
      <c r="L56" s="25">
        <f t="shared" si="2"/>
        <v>84.738249999999994</v>
      </c>
      <c r="M56" s="25">
        <f t="shared" si="2"/>
        <v>120.20800425000002</v>
      </c>
    </row>
    <row r="57" spans="1:14" s="11" customFormat="1" ht="34.5" customHeight="1">
      <c r="B57" s="14" t="s">
        <v>29</v>
      </c>
      <c r="C57" s="15">
        <f>SUM(C12:C56)</f>
        <v>9355</v>
      </c>
      <c r="D57" s="15">
        <f>SUM(D12:D56)</f>
        <v>6690</v>
      </c>
      <c r="E57" s="15">
        <f>SUM(E12:E56)</f>
        <v>2050</v>
      </c>
      <c r="F57" s="15">
        <f>SUM(F12:F56)</f>
        <v>430</v>
      </c>
      <c r="G57" s="15">
        <f>SUM(G12:G56)</f>
        <v>185</v>
      </c>
      <c r="J57" s="12">
        <f>SUM(J12:J56)</f>
        <v>50289.191610000009</v>
      </c>
      <c r="K57" s="12">
        <f>SUM(K12:K56)</f>
        <v>14420.315000000001</v>
      </c>
      <c r="L57" s="12">
        <f>SUM(L12:L56)</f>
        <v>3643.7447499999985</v>
      </c>
      <c r="M57" s="12">
        <f>SUM(M12:M56)</f>
        <v>1482.5653857500001</v>
      </c>
      <c r="N57" s="12">
        <f>+J57+K57+L57+M57</f>
        <v>69835.816745750009</v>
      </c>
    </row>
    <row r="58" spans="1:14" s="11" customFormat="1" ht="18" customHeight="1">
      <c r="A58" s="13"/>
      <c r="C58" s="12"/>
    </row>
    <row r="59" spans="1:14" s="11" customFormat="1" ht="36" customHeight="1">
      <c r="A59" s="13"/>
      <c r="B59" s="34" t="s">
        <v>62</v>
      </c>
      <c r="C59" s="34"/>
      <c r="D59" s="31">
        <v>7.5170690000000002</v>
      </c>
      <c r="E59" s="31">
        <v>7.0343</v>
      </c>
      <c r="F59" s="31">
        <v>8.4738249999999997</v>
      </c>
      <c r="G59" s="28">
        <v>8.0138669500000006</v>
      </c>
    </row>
    <row r="60" spans="1:14" s="11" customFormat="1" ht="50.25" customHeight="1">
      <c r="B60" s="26" t="s">
        <v>61</v>
      </c>
      <c r="C60" s="27">
        <f>+D60+E60+F60+G60</f>
        <v>69835.816745750009</v>
      </c>
      <c r="D60" s="15">
        <f>+D59*D57</f>
        <v>50289.191610000002</v>
      </c>
      <c r="E60" s="15">
        <f>+E59*E57</f>
        <v>14420.315000000001</v>
      </c>
      <c r="F60" s="15">
        <f>+F59*F57</f>
        <v>3643.7447499999998</v>
      </c>
      <c r="G60" s="15">
        <f>+G59*G57</f>
        <v>1482.5653857500001</v>
      </c>
    </row>
    <row r="61" spans="1:14" s="11" customFormat="1" ht="16.5" customHeight="1">
      <c r="C61" s="12"/>
    </row>
    <row r="62" spans="1:14" s="11" customFormat="1" ht="15" hidden="1">
      <c r="C62" s="12"/>
    </row>
    <row r="63" spans="1:14" s="11" customFormat="1" ht="45">
      <c r="B63" s="23" t="s">
        <v>56</v>
      </c>
      <c r="C63" s="12"/>
      <c r="E63" s="12" t="s">
        <v>54</v>
      </c>
    </row>
    <row r="64" spans="1:14" s="11" customFormat="1" ht="3.75" customHeight="1">
      <c r="C64" s="12"/>
      <c r="E64" s="12"/>
    </row>
    <row r="65" spans="2:5" s="11" customFormat="1" ht="30">
      <c r="B65" s="23" t="s">
        <v>57</v>
      </c>
      <c r="C65" s="12"/>
      <c r="E65" s="12" t="s">
        <v>41</v>
      </c>
    </row>
    <row r="66" spans="2:5" s="11" customFormat="1" ht="15">
      <c r="C66" s="12"/>
      <c r="E66" s="12"/>
    </row>
    <row r="67" spans="2:5" s="11" customFormat="1" ht="15">
      <c r="B67" s="24" t="s">
        <v>60</v>
      </c>
      <c r="C67" s="12"/>
      <c r="E67" s="12" t="s">
        <v>39</v>
      </c>
    </row>
    <row r="68" spans="2:5" s="11" customFormat="1" ht="15">
      <c r="C68" s="12"/>
      <c r="E68" s="12"/>
    </row>
    <row r="69" spans="2:5" s="11" customFormat="1" ht="15">
      <c r="B69" s="11" t="s">
        <v>58</v>
      </c>
      <c r="C69" s="12"/>
      <c r="E69" s="12" t="s">
        <v>42</v>
      </c>
    </row>
    <row r="70" spans="2:5" s="11" customFormat="1" ht="15">
      <c r="C70" s="12"/>
    </row>
  </sheetData>
  <mergeCells count="10">
    <mergeCell ref="B59:C59"/>
    <mergeCell ref="B2:F3"/>
    <mergeCell ref="B4:C4"/>
    <mergeCell ref="B6:F6"/>
    <mergeCell ref="A7:A9"/>
    <mergeCell ref="B7:B9"/>
    <mergeCell ref="C7:G7"/>
    <mergeCell ref="C8:C9"/>
    <mergeCell ref="D8:E8"/>
    <mergeCell ref="F8:G8"/>
  </mergeCells>
  <pageMargins left="0" right="0" top="0" bottom="0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Posayin 2022  II pul </vt:lpstr>
      <vt:lpstr>'Posayin 2022  II pul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2022-04-21T07:05:58Z</dcterms:modified>
</cp:coreProperties>
</file>